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60" windowWidth="20730" windowHeight="11760"/>
  </bookViews>
  <sheets>
    <sheet name="faaliyetmaliyet" sheetId="1" r:id="rId1"/>
  </sheets>
  <definedNames>
    <definedName name="_xlnm.Print_Area" localSheetId="0">faaliyetmaliyet!$A$1:$K$16</definedName>
  </definedNames>
  <calcPr calcId="125725"/>
</workbook>
</file>

<file path=xl/calcChain.xml><?xml version="1.0" encoding="utf-8"?>
<calcChain xmlns="http://schemas.openxmlformats.org/spreadsheetml/2006/main">
  <c r="E15" i="1"/>
  <c r="K12"/>
  <c r="C12"/>
  <c r="B12"/>
  <c r="D12"/>
  <c r="K8"/>
  <c r="G12"/>
  <c r="K10"/>
  <c r="K11"/>
  <c r="K7"/>
  <c r="K5"/>
  <c r="K4" l="1"/>
  <c r="K6" l="1"/>
  <c r="K9"/>
  <c r="J12" l="1"/>
</calcChain>
</file>

<file path=xl/sharedStrings.xml><?xml version="1.0" encoding="utf-8"?>
<sst xmlns="http://schemas.openxmlformats.org/spreadsheetml/2006/main" count="22" uniqueCount="21">
  <si>
    <t>FAALİYET ve PROJELER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</si>
  <si>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</si>
  <si>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</si>
  <si>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</si>
  <si>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</si>
  <si>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</si>
  <si>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</si>
  <si>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</si>
  <si>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</si>
  <si>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</si>
  <si>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2016 TOPLAM KAYNAK İHTİYACI VE FAALİYET MALİYETLERİ</t>
  </si>
  <si>
    <t>01. PERSONEL GİDERLERİ</t>
  </si>
  <si>
    <t>02.SGK DEVLET PRİMİ GİDERLERİ</t>
  </si>
  <si>
    <t>İtfaiye araç alımı</t>
  </si>
  <si>
    <t>Afet konulu eğitimler için kursa gönderilen personel</t>
  </si>
  <si>
    <t>Taşıt bakım ve onarım giderleri</t>
  </si>
  <si>
    <t>Giyecek alımları</t>
  </si>
  <si>
    <t>İnsan Kaynakları</t>
  </si>
  <si>
    <t>Yurtiçi geçici görev yollukları</t>
  </si>
  <si>
    <t>Avadanlık ve yedek parça alımları</t>
  </si>
  <si>
    <t>Yangından koruma malzemesi alımları</t>
  </si>
</sst>
</file>

<file path=xl/styles.xml><?xml version="1.0" encoding="utf-8"?>
<styleSheet xmlns="http://schemas.openxmlformats.org/spreadsheetml/2006/main">
  <numFmts count="3">
    <numFmt numFmtId="44" formatCode="_-* #,##0.00\ &quot;₺&quot;_-;\-* #,##0.00\ &quot;₺&quot;_-;_-* &quot;-&quot;??\ &quot;₺&quot;_-;_-@_-"/>
    <numFmt numFmtId="164" formatCode="_-* #,##0.00\ &quot;TL&quot;_-;\-* #,##0.00\ &quot;TL&quot;_-;_-* &quot;-&quot;??\ &quot;TL&quot;_-;_-@_-"/>
    <numFmt numFmtId="165" formatCode="[$-101041F]General"/>
  </numFmts>
  <fonts count="9">
    <font>
      <sz val="11"/>
      <color rgb="FF000000"/>
      <name val="Calibri"/>
    </font>
    <font>
      <sz val="11"/>
      <name val="Calibri"/>
      <family val="2"/>
      <charset val="162"/>
    </font>
    <font>
      <sz val="11"/>
      <color rgb="FF000000"/>
      <name val="Calibri"/>
    </font>
    <font>
      <sz val="11"/>
      <color rgb="FF000000"/>
      <name val="Calibri"/>
      <family val="2"/>
      <charset val="162"/>
    </font>
    <font>
      <b/>
      <sz val="16"/>
      <color rgb="FFFFFFFF"/>
      <name val="Calibri"/>
      <family val="2"/>
      <charset val="162"/>
    </font>
    <font>
      <b/>
      <sz val="16"/>
      <color rgb="FF000000"/>
      <name val="Calibri"/>
      <family val="2"/>
      <charset val="162"/>
    </font>
    <font>
      <b/>
      <sz val="16"/>
      <color rgb="FF9C0006"/>
      <name val="Calibri"/>
      <family val="2"/>
      <charset val="162"/>
      <scheme val="minor"/>
    </font>
    <font>
      <b/>
      <sz val="11"/>
      <color rgb="FFFFFFFF"/>
      <name val="Calibri"/>
      <family val="2"/>
      <charset val="162"/>
    </font>
    <font>
      <b/>
      <sz val="11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wrapText="1"/>
    </xf>
    <xf numFmtId="164" fontId="2" fillId="0" borderId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0" fontId="3" fillId="0" borderId="0" xfId="0" applyNumberFormat="1" applyFont="1" applyFill="1" applyBorder="1" applyAlignment="1">
      <alignment wrapText="1" readingOrder="1"/>
    </xf>
    <xf numFmtId="0" fontId="5" fillId="9" borderId="12" xfId="0" applyNumberFormat="1" applyFont="1" applyFill="1" applyBorder="1" applyAlignment="1">
      <alignment horizontal="center" vertical="center" wrapText="1" readingOrder="1"/>
    </xf>
    <xf numFmtId="165" fontId="4" fillId="3" borderId="1" xfId="0" applyNumberFormat="1" applyFont="1" applyFill="1" applyBorder="1" applyAlignment="1">
      <alignment horizontal="center" vertical="center" wrapText="1" readingOrder="1"/>
    </xf>
    <xf numFmtId="165" fontId="4" fillId="3" borderId="2" xfId="0" applyNumberFormat="1" applyFont="1" applyFill="1" applyBorder="1" applyAlignment="1">
      <alignment horizontal="center" vertical="center" wrapText="1" readingOrder="1"/>
    </xf>
    <xf numFmtId="165" fontId="4" fillId="3" borderId="3" xfId="0" applyNumberFormat="1" applyFont="1" applyFill="1" applyBorder="1" applyAlignment="1">
      <alignment horizontal="center" vertical="center" wrapText="1" readingOrder="1"/>
    </xf>
    <xf numFmtId="164" fontId="6" fillId="9" borderId="13" xfId="1" applyFont="1" applyFill="1" applyBorder="1" applyAlignment="1">
      <alignment horizontal="center" vertical="center" wrapText="1" readingOrder="1"/>
    </xf>
    <xf numFmtId="164" fontId="6" fillId="9" borderId="14" xfId="1" applyFont="1" applyFill="1" applyBorder="1" applyAlignment="1">
      <alignment horizontal="center" vertical="center" wrapText="1" readingOrder="1"/>
    </xf>
    <xf numFmtId="165" fontId="7" fillId="4" borderId="4" xfId="0" applyNumberFormat="1" applyFont="1" applyFill="1" applyBorder="1" applyAlignment="1">
      <alignment vertical="center" wrapText="1" readingOrder="1"/>
    </xf>
    <xf numFmtId="165" fontId="7" fillId="4" borderId="5" xfId="0" applyNumberFormat="1" applyFont="1" applyFill="1" applyBorder="1" applyAlignment="1">
      <alignment horizontal="center" vertical="center" wrapText="1" readingOrder="1"/>
    </xf>
    <xf numFmtId="165" fontId="7" fillId="4" borderId="9" xfId="0" applyNumberFormat="1" applyFont="1" applyFill="1" applyBorder="1" applyAlignment="1">
      <alignment horizontal="center" vertical="center" wrapText="1" readingOrder="1"/>
    </xf>
    <xf numFmtId="165" fontId="7" fillId="4" borderId="1" xfId="0" applyNumberFormat="1" applyFont="1" applyFill="1" applyBorder="1" applyAlignment="1">
      <alignment horizontal="center" vertical="center" wrapText="1" readingOrder="1"/>
    </xf>
    <xf numFmtId="165" fontId="7" fillId="4" borderId="10" xfId="0" applyNumberFormat="1" applyFont="1" applyFill="1" applyBorder="1" applyAlignment="1">
      <alignment horizontal="center" vertical="center" wrapText="1" readingOrder="1"/>
    </xf>
    <xf numFmtId="165" fontId="3" fillId="7" borderId="5" xfId="0" applyNumberFormat="1" applyFont="1" applyFill="1" applyBorder="1" applyAlignment="1">
      <alignment horizontal="left" vertical="center" wrapText="1" readingOrder="1"/>
    </xf>
    <xf numFmtId="165" fontId="8" fillId="5" borderId="5" xfId="0" applyNumberFormat="1" applyFont="1" applyFill="1" applyBorder="1" applyAlignment="1">
      <alignment horizontal="center" vertical="center" wrapText="1" readingOrder="1"/>
    </xf>
    <xf numFmtId="165" fontId="3" fillId="7" borderId="1" xfId="0" applyNumberFormat="1" applyFont="1" applyFill="1" applyBorder="1" applyAlignment="1">
      <alignment horizontal="left" vertical="center" wrapText="1" readingOrder="1"/>
    </xf>
    <xf numFmtId="44" fontId="3" fillId="7" borderId="5" xfId="0" applyNumberFormat="1" applyFont="1" applyFill="1" applyBorder="1" applyAlignment="1">
      <alignment horizontal="left" vertical="center" wrapText="1" readingOrder="1"/>
    </xf>
    <xf numFmtId="44" fontId="3" fillId="7" borderId="5" xfId="0" applyNumberFormat="1" applyFont="1" applyFill="1" applyBorder="1" applyAlignment="1">
      <alignment horizontal="right" vertical="center" wrapText="1" readingOrder="1"/>
    </xf>
    <xf numFmtId="44" fontId="3" fillId="8" borderId="11" xfId="0" applyNumberFormat="1" applyFont="1" applyFill="1" applyBorder="1" applyAlignment="1">
      <alignment horizontal="right" vertical="center" wrapText="1" readingOrder="1"/>
    </xf>
    <xf numFmtId="44" fontId="3" fillId="7" borderId="1" xfId="0" applyNumberFormat="1" applyFont="1" applyFill="1" applyBorder="1" applyAlignment="1">
      <alignment horizontal="right" vertical="center" wrapText="1" readingOrder="1"/>
    </xf>
    <xf numFmtId="44" fontId="3" fillId="7" borderId="6" xfId="0" applyNumberFormat="1" applyFont="1" applyFill="1" applyBorder="1" applyAlignment="1">
      <alignment horizontal="right" vertical="center" wrapText="1" readingOrder="1"/>
    </xf>
    <xf numFmtId="44" fontId="3" fillId="7" borderId="3" xfId="0" applyNumberFormat="1" applyFont="1" applyFill="1" applyBorder="1" applyAlignment="1">
      <alignment horizontal="right" vertical="center" wrapText="1" readingOrder="1"/>
    </xf>
    <xf numFmtId="44" fontId="3" fillId="7" borderId="8" xfId="0" applyNumberFormat="1" applyFont="1" applyFill="1" applyBorder="1" applyAlignment="1">
      <alignment vertical="center" wrapText="1" readingOrder="1"/>
    </xf>
    <xf numFmtId="44" fontId="3" fillId="7" borderId="8" xfId="0" applyNumberFormat="1" applyFont="1" applyFill="1" applyBorder="1" applyAlignment="1">
      <alignment horizontal="right" vertical="center" wrapText="1" readingOrder="1"/>
    </xf>
    <xf numFmtId="44" fontId="3" fillId="7" borderId="7" xfId="0" applyNumberFormat="1" applyFont="1" applyFill="1" applyBorder="1" applyAlignment="1">
      <alignment horizontal="right" vertical="center" wrapText="1" readingOrder="1"/>
    </xf>
    <xf numFmtId="44" fontId="8" fillId="5" borderId="5" xfId="0" applyNumberFormat="1" applyFont="1" applyFill="1" applyBorder="1" applyAlignment="1">
      <alignment horizontal="center" vertical="center" wrapText="1" readingOrder="1"/>
    </xf>
    <xf numFmtId="44" fontId="8" fillId="5" borderId="1" xfId="0" applyNumberFormat="1" applyFont="1" applyFill="1" applyBorder="1" applyAlignment="1">
      <alignment horizontal="center" vertical="center" wrapText="1" readingOrder="1"/>
    </xf>
    <xf numFmtId="44" fontId="8" fillId="6" borderId="15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showGridLines="0" tabSelected="1" zoomScale="80" zoomScaleNormal="80" workbookViewId="0">
      <pane ySplit="1" topLeftCell="A2" activePane="bottomLeft" state="frozenSplit"/>
      <selection pane="bottomLeft" activeCell="G16" sqref="G16"/>
    </sheetView>
  </sheetViews>
  <sheetFormatPr defaultRowHeight="15" customHeight="1"/>
  <cols>
    <col min="1" max="1" width="26.85546875" customWidth="1"/>
    <col min="2" max="2" width="17.5703125" customWidth="1"/>
    <col min="3" max="3" width="15.5703125" customWidth="1"/>
    <col min="4" max="4" width="18.5703125" customWidth="1"/>
    <col min="5" max="5" width="11.28515625" customWidth="1"/>
    <col min="6" max="6" width="13.140625" customWidth="1"/>
    <col min="7" max="7" width="15.7109375" customWidth="1"/>
    <col min="8" max="8" width="12.7109375" customWidth="1"/>
    <col min="9" max="9" width="11.42578125" customWidth="1"/>
    <col min="10" max="10" width="15.28515625" customWidth="1"/>
    <col min="11" max="11" width="17.140625" customWidth="1"/>
  </cols>
  <sheetData>
    <row r="1" spans="1:13" ht="22.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41.25" customHeight="1" thickBot="1">
      <c r="A2" s="4" t="s">
        <v>10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3" ht="64.5" customHeight="1">
      <c r="A3" s="9" t="s">
        <v>0</v>
      </c>
      <c r="B3" s="9" t="s">
        <v>11</v>
      </c>
      <c r="C3" s="9" t="s">
        <v>12</v>
      </c>
      <c r="D3" s="10" t="s">
        <v>1</v>
      </c>
      <c r="E3" s="10" t="s">
        <v>2</v>
      </c>
      <c r="F3" s="11" t="s">
        <v>3</v>
      </c>
      <c r="G3" s="10" t="s">
        <v>4</v>
      </c>
      <c r="H3" s="10" t="s">
        <v>5</v>
      </c>
      <c r="I3" s="10" t="s">
        <v>6</v>
      </c>
      <c r="J3" s="12" t="s">
        <v>7</v>
      </c>
      <c r="K3" s="13" t="s">
        <v>8</v>
      </c>
    </row>
    <row r="4" spans="1:13" ht="36" customHeight="1">
      <c r="A4" s="14" t="s">
        <v>13</v>
      </c>
      <c r="B4" s="17"/>
      <c r="C4" s="17"/>
      <c r="D4" s="18">
        <v>600000</v>
      </c>
      <c r="E4" s="18"/>
      <c r="F4" s="18"/>
      <c r="G4" s="18"/>
      <c r="H4" s="18"/>
      <c r="I4" s="18"/>
      <c r="J4" s="18"/>
      <c r="K4" s="19">
        <f>SUM(D4:J4)</f>
        <v>600000</v>
      </c>
    </row>
    <row r="5" spans="1:13" ht="36" customHeight="1">
      <c r="A5" s="14" t="s">
        <v>14</v>
      </c>
      <c r="B5" s="17"/>
      <c r="C5" s="17"/>
      <c r="D5" s="18">
        <v>5000</v>
      </c>
      <c r="E5" s="18"/>
      <c r="F5" s="18"/>
      <c r="G5" s="18"/>
      <c r="H5" s="18"/>
      <c r="I5" s="18"/>
      <c r="J5" s="18"/>
      <c r="K5" s="19">
        <f>SUM(D5:J5)</f>
        <v>5000</v>
      </c>
    </row>
    <row r="6" spans="1:13" ht="36" customHeight="1">
      <c r="A6" s="14" t="s">
        <v>15</v>
      </c>
      <c r="B6" s="17"/>
      <c r="C6" s="17"/>
      <c r="D6" s="18">
        <v>20000</v>
      </c>
      <c r="E6" s="20"/>
      <c r="F6" s="21"/>
      <c r="G6" s="22"/>
      <c r="H6" s="18"/>
      <c r="I6" s="18"/>
      <c r="J6" s="20"/>
      <c r="K6" s="19">
        <f t="shared" ref="K6:K9" si="0">SUM(D6:J6)</f>
        <v>20000</v>
      </c>
      <c r="M6" s="2"/>
    </row>
    <row r="7" spans="1:13" ht="36" customHeight="1">
      <c r="A7" s="14" t="s">
        <v>16</v>
      </c>
      <c r="B7" s="17"/>
      <c r="C7" s="17"/>
      <c r="D7" s="18">
        <v>78000</v>
      </c>
      <c r="E7" s="18"/>
      <c r="F7" s="18"/>
      <c r="G7" s="18"/>
      <c r="H7" s="18"/>
      <c r="I7" s="18"/>
      <c r="J7" s="18"/>
      <c r="K7" s="19">
        <f>SUM(D7:J7)</f>
        <v>78000</v>
      </c>
    </row>
    <row r="8" spans="1:13" ht="42.75" customHeight="1">
      <c r="A8" s="14" t="s">
        <v>17</v>
      </c>
      <c r="B8" s="17">
        <v>2224538</v>
      </c>
      <c r="C8" s="17">
        <v>589466.24</v>
      </c>
      <c r="D8" s="18"/>
      <c r="E8" s="20"/>
      <c r="F8" s="21"/>
      <c r="G8" s="23"/>
      <c r="H8" s="18"/>
      <c r="I8" s="18"/>
      <c r="J8" s="20">
        <v>40365.040000000001</v>
      </c>
      <c r="K8" s="19">
        <f>SUM(B8:J8)</f>
        <v>2854369.2800000003</v>
      </c>
    </row>
    <row r="9" spans="1:13" ht="36" customHeight="1">
      <c r="A9" s="16" t="s">
        <v>18</v>
      </c>
      <c r="B9" s="17"/>
      <c r="C9" s="17"/>
      <c r="D9" s="24"/>
      <c r="E9" s="20"/>
      <c r="F9" s="21"/>
      <c r="G9" s="23">
        <v>25000</v>
      </c>
      <c r="H9" s="18"/>
      <c r="I9" s="18"/>
      <c r="J9" s="20"/>
      <c r="K9" s="19">
        <f t="shared" si="0"/>
        <v>25000</v>
      </c>
    </row>
    <row r="10" spans="1:13" ht="36" customHeight="1">
      <c r="A10" s="14" t="s">
        <v>19</v>
      </c>
      <c r="B10" s="17"/>
      <c r="C10" s="17"/>
      <c r="D10" s="25">
        <v>30000</v>
      </c>
      <c r="E10" s="20"/>
      <c r="F10" s="21"/>
      <c r="G10" s="23"/>
      <c r="H10" s="18"/>
      <c r="I10" s="18"/>
      <c r="J10" s="20"/>
      <c r="K10" s="19">
        <f t="shared" ref="K10" si="1">SUM(D10:J10)</f>
        <v>30000</v>
      </c>
    </row>
    <row r="11" spans="1:13" ht="36" customHeight="1" thickBot="1">
      <c r="A11" s="14" t="s">
        <v>20</v>
      </c>
      <c r="B11" s="17"/>
      <c r="C11" s="17"/>
      <c r="D11" s="18">
        <v>65000</v>
      </c>
      <c r="E11" s="20"/>
      <c r="F11" s="21"/>
      <c r="G11" s="21"/>
      <c r="H11" s="18"/>
      <c r="I11" s="18"/>
      <c r="J11" s="20"/>
      <c r="K11" s="19">
        <f t="shared" ref="K11" si="2">SUM(D11:J11)</f>
        <v>65000</v>
      </c>
    </row>
    <row r="12" spans="1:13" ht="28.35" customHeight="1" thickBot="1">
      <c r="A12" s="15" t="s">
        <v>9</v>
      </c>
      <c r="B12" s="26">
        <f>B8</f>
        <v>2224538</v>
      </c>
      <c r="C12" s="26">
        <f>C8</f>
        <v>589466.24</v>
      </c>
      <c r="D12" s="26">
        <f>SUM(D4:D11)</f>
        <v>798000</v>
      </c>
      <c r="E12" s="26"/>
      <c r="F12" s="26"/>
      <c r="G12" s="26">
        <f>SUM(G4:G11)</f>
        <v>25000</v>
      </c>
      <c r="H12" s="26"/>
      <c r="I12" s="26"/>
      <c r="J12" s="27">
        <f>SUM(J4:J11)</f>
        <v>40365.040000000001</v>
      </c>
      <c r="K12" s="28">
        <f>SUM(K4:K11)</f>
        <v>3677369.2800000003</v>
      </c>
    </row>
    <row r="14" spans="1:13" ht="7.5" customHeight="1" thickBot="1"/>
    <row r="15" spans="1:13" ht="24.75" customHeight="1" thickBot="1">
      <c r="D15" s="3" t="s">
        <v>9</v>
      </c>
      <c r="E15" s="7">
        <f>SUM(B12,C12,D12,G12,J12)</f>
        <v>3677369.2800000003</v>
      </c>
      <c r="F15" s="8"/>
    </row>
  </sheetData>
  <mergeCells count="2">
    <mergeCell ref="A2:K2"/>
    <mergeCell ref="E15:F15"/>
  </mergeCells>
  <pageMargins left="0.43307086614173229" right="0.19685039370078741" top="0.35433070866141736" bottom="0.35433070866141736" header="0.31496062992125984" footer="0.31496062992125984"/>
  <pageSetup paperSize="9" scale="8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Kultur</cp:lastModifiedBy>
  <cp:lastPrinted>2015-12-08T11:41:35Z</cp:lastPrinted>
  <dcterms:created xsi:type="dcterms:W3CDTF">2014-09-29T14:48:19Z</dcterms:created>
  <dcterms:modified xsi:type="dcterms:W3CDTF">2015-12-08T11:41:44Z</dcterms:modified>
</cp:coreProperties>
</file>